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emoux\Downloads\"/>
    </mc:Choice>
  </mc:AlternateContent>
  <xr:revisionPtr revIDLastSave="0" documentId="8_{1D4F14E2-C69A-4E2F-B7C5-9C69D814BCDB}" xr6:coauthVersionLast="36" xr6:coauthVersionMax="36" xr10:uidLastSave="{00000000-0000-0000-0000-000000000000}"/>
  <bookViews>
    <workbookView xWindow="0" yWindow="0" windowWidth="28800" windowHeight="12225" xr2:uid="{1DAF4BEF-6033-8E45-89BC-92C3381697E6}"/>
  </bookViews>
  <sheets>
    <sheet name="rentrée 2025" sheetId="2" r:id="rId1"/>
    <sheet name="infos rentrée 2024" sheetId="1" r:id="rId2"/>
  </sheets>
  <definedNames>
    <definedName name="_xlnm.Print_Area" localSheetId="1">'infos rentrée 2024'!$A$1:$G$36</definedName>
    <definedName name="_xlnm.Print_Area" localSheetId="0">'rentrée 2025'!$A$1:$G$36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2" l="1"/>
  <c r="F47" i="2"/>
  <c r="C47" i="2"/>
  <c r="B47" i="2" s="1"/>
  <c r="F46" i="2"/>
  <c r="C46" i="2"/>
  <c r="B46" i="2" s="1"/>
  <c r="J46" i="2" s="1"/>
  <c r="F45" i="2"/>
  <c r="C45" i="2"/>
  <c r="B45" i="2" s="1"/>
  <c r="J45" i="2" s="1"/>
  <c r="F44" i="2"/>
  <c r="C44" i="2"/>
  <c r="B44" i="2" s="1"/>
  <c r="J44" i="2" s="1"/>
  <c r="F43" i="2"/>
  <c r="C43" i="2"/>
  <c r="B35" i="2"/>
  <c r="A35" i="2"/>
  <c r="C32" i="2"/>
  <c r="C26" i="2"/>
  <c r="C20" i="2"/>
  <c r="C13" i="2"/>
  <c r="C7" i="2"/>
  <c r="C35" i="2" s="1"/>
  <c r="F47" i="1"/>
  <c r="C47" i="1"/>
  <c r="B47" i="1" s="1"/>
  <c r="B44" i="1"/>
  <c r="B45" i="1"/>
  <c r="B46" i="1"/>
  <c r="F46" i="1"/>
  <c r="F45" i="1"/>
  <c r="F44" i="1"/>
  <c r="F43" i="1"/>
  <c r="B43" i="1" s="1"/>
  <c r="C46" i="1"/>
  <c r="C45" i="1"/>
  <c r="C44" i="1"/>
  <c r="C43" i="1"/>
  <c r="B35" i="1"/>
  <c r="A35" i="1"/>
  <c r="C7" i="1"/>
  <c r="C13" i="1"/>
  <c r="C20" i="1"/>
  <c r="C26" i="1"/>
  <c r="C32" i="1"/>
  <c r="J43" i="2" l="1"/>
  <c r="H46" i="2"/>
  <c r="H43" i="2"/>
  <c r="H45" i="2"/>
  <c r="H44" i="2"/>
  <c r="E43" i="2"/>
  <c r="E44" i="2"/>
  <c r="E45" i="2"/>
  <c r="E46" i="2"/>
  <c r="E45" i="1"/>
  <c r="H46" i="1"/>
  <c r="E44" i="1"/>
  <c r="H45" i="1"/>
  <c r="H44" i="1"/>
  <c r="J45" i="1"/>
  <c r="C35" i="1"/>
  <c r="E46" i="1" l="1"/>
  <c r="J46" i="1"/>
  <c r="J44" i="1"/>
  <c r="J43" i="1"/>
  <c r="E43" i="1" l="1"/>
  <c r="H43" i="1"/>
</calcChain>
</file>

<file path=xl/sharedStrings.xml><?xml version="1.0" encoding="utf-8"?>
<sst xmlns="http://schemas.openxmlformats.org/spreadsheetml/2006/main" count="80" uniqueCount="28">
  <si>
    <t>LAS1</t>
  </si>
  <si>
    <t>PHARMACIE</t>
  </si>
  <si>
    <t>KINE</t>
  </si>
  <si>
    <t>TOTAL</t>
  </si>
  <si>
    <t>LAS2/3</t>
  </si>
  <si>
    <t>capacité totale</t>
  </si>
  <si>
    <t>LAS 1</t>
  </si>
  <si>
    <t>LAS 2/3 Corse</t>
  </si>
  <si>
    <t>passerelles</t>
  </si>
  <si>
    <t>médecine</t>
  </si>
  <si>
    <t>odonto</t>
  </si>
  <si>
    <t>maieutique</t>
  </si>
  <si>
    <t>total 60 ECTS</t>
  </si>
  <si>
    <t>LAS1/PASS Corse</t>
  </si>
  <si>
    <t>total 120 ECTS</t>
  </si>
  <si>
    <t>total</t>
  </si>
  <si>
    <t>Kiné</t>
  </si>
  <si>
    <t>60 ECTS (au moins 30%)</t>
  </si>
  <si>
    <t>120 ECTS (au moins 30%)</t>
  </si>
  <si>
    <t>au moins 5%</t>
  </si>
  <si>
    <t xml:space="preserve">MAIEUTIQUE </t>
  </si>
  <si>
    <t xml:space="preserve">MEDECINE </t>
  </si>
  <si>
    <t xml:space="preserve">ODONTOLOGIE </t>
  </si>
  <si>
    <t>CAPACITES D'ACCUEIL RENTREE 2024</t>
  </si>
  <si>
    <t>européens</t>
  </si>
  <si>
    <t>étudians hors UE (arrêté 13/12/2019)</t>
  </si>
  <si>
    <t>Pharmacie</t>
  </si>
  <si>
    <t>CAPACITES D'ACCUEIL RENTREE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</si>
</sst>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/>
    <xf numFmtId="10" fontId="0" fillId="0" borderId="1" xfId="0" applyNumberFormat="1" applyBorder="1"/>
    <xf numFmtId="0" fontId="1" fillId="2" borderId="1" xfId="0" applyFont="1" applyFill="1" applyBorder="1"/>
    <xf numFmtId="0" fontId="0" fillId="2" borderId="1" xfId="0" applyFill="1" applyBorder="1"/>
    <xf numFmtId="0" fontId="8" fillId="0" borderId="0" xfId="0" applyFont="1"/>
    <xf numFmtId="0" fontId="1" fillId="0" borderId="4" xfId="0" applyFont="1" applyBorder="1"/>
    <xf numFmtId="10" fontId="0" fillId="0" borderId="4" xfId="0" applyNumberForma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2" fillId="0" borderId="0" xfId="0" applyFont="1" applyBorder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1" fillId="4" borderId="1" xfId="0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A5917-54E8-4424-816C-FF4B083A105D}">
  <dimension ref="A1:P47"/>
  <sheetViews>
    <sheetView tabSelected="1" topLeftCell="A17" workbookViewId="0">
      <selection activeCell="L45" sqref="L45"/>
    </sheetView>
  </sheetViews>
  <sheetFormatPr baseColWidth="10" defaultRowHeight="15.75" x14ac:dyDescent="0.25"/>
  <cols>
    <col min="2" max="2" width="12.875" customWidth="1"/>
    <col min="4" max="4" width="16" customWidth="1"/>
    <col min="5" max="5" width="14.125" customWidth="1"/>
    <col min="7" max="7" width="17" customWidth="1"/>
    <col min="8" max="8" width="12.5" customWidth="1"/>
    <col min="9" max="9" width="20.125" customWidth="1"/>
    <col min="10" max="10" width="36" customWidth="1"/>
    <col min="11" max="11" width="15.125" bestFit="1" customWidth="1"/>
    <col min="12" max="12" width="19.625" customWidth="1"/>
    <col min="14" max="14" width="12.5" bestFit="1" customWidth="1"/>
    <col min="15" max="15" width="12.5" customWidth="1"/>
    <col min="16" max="16" width="12.375" customWidth="1"/>
  </cols>
  <sheetData>
    <row r="1" spans="1:14" ht="26.25" x14ac:dyDescent="0.4">
      <c r="A1" s="33" t="s">
        <v>27</v>
      </c>
      <c r="B1" s="33"/>
      <c r="C1" s="33"/>
      <c r="D1" s="33"/>
      <c r="E1" s="33"/>
      <c r="F1" s="33"/>
      <c r="G1" s="33"/>
      <c r="J1" s="34"/>
      <c r="K1" s="34"/>
      <c r="L1" s="34"/>
      <c r="M1" s="34"/>
      <c r="N1" s="34"/>
    </row>
    <row r="2" spans="1:14" x14ac:dyDescent="0.25">
      <c r="J2" s="22"/>
      <c r="K2" s="22"/>
      <c r="L2" s="22"/>
      <c r="M2" s="22"/>
      <c r="N2" s="22"/>
    </row>
    <row r="3" spans="1:14" ht="21" x14ac:dyDescent="0.35">
      <c r="J3" s="34"/>
      <c r="K3" s="34"/>
      <c r="L3" s="22"/>
      <c r="M3" s="34"/>
      <c r="N3" s="34"/>
    </row>
    <row r="4" spans="1:14" ht="23.25" x14ac:dyDescent="0.35">
      <c r="A4" s="2" t="s">
        <v>21</v>
      </c>
      <c r="J4" s="23"/>
      <c r="K4" s="22"/>
      <c r="L4" s="22"/>
      <c r="M4" s="23"/>
      <c r="N4" s="22"/>
    </row>
    <row r="5" spans="1:14" x14ac:dyDescent="0.25">
      <c r="J5" s="22"/>
      <c r="K5" s="22"/>
      <c r="L5" s="22"/>
      <c r="M5" s="22"/>
      <c r="N5" s="22"/>
    </row>
    <row r="6" spans="1:14" x14ac:dyDescent="0.25">
      <c r="A6" s="6" t="s">
        <v>0</v>
      </c>
      <c r="B6" s="5" t="s">
        <v>4</v>
      </c>
      <c r="C6" s="6" t="s">
        <v>3</v>
      </c>
      <c r="J6" s="24"/>
      <c r="K6" s="24"/>
      <c r="L6" s="22"/>
      <c r="M6" s="24"/>
      <c r="N6" s="24"/>
    </row>
    <row r="7" spans="1:14" x14ac:dyDescent="0.25">
      <c r="A7" s="9">
        <v>176</v>
      </c>
      <c r="B7" s="7">
        <v>78</v>
      </c>
      <c r="C7" s="1">
        <f>SUM(A7:B7)</f>
        <v>254</v>
      </c>
      <c r="J7" s="25"/>
      <c r="K7" s="25"/>
      <c r="L7" s="22"/>
      <c r="M7" s="25"/>
      <c r="N7" s="25"/>
    </row>
    <row r="8" spans="1:14" x14ac:dyDescent="0.25">
      <c r="J8" s="22"/>
      <c r="K8" s="22"/>
      <c r="L8" s="22"/>
      <c r="M8" s="22"/>
      <c r="N8" s="22"/>
    </row>
    <row r="9" spans="1:14" x14ac:dyDescent="0.25">
      <c r="J9" s="22"/>
      <c r="K9" s="22"/>
      <c r="L9" s="22"/>
      <c r="M9" s="22"/>
      <c r="N9" s="22"/>
    </row>
    <row r="10" spans="1:14" ht="23.25" x14ac:dyDescent="0.35">
      <c r="A10" s="2" t="s">
        <v>22</v>
      </c>
      <c r="J10" s="23"/>
      <c r="K10" s="22"/>
      <c r="L10" s="22"/>
      <c r="M10" s="23"/>
      <c r="N10" s="22"/>
    </row>
    <row r="11" spans="1:14" x14ac:dyDescent="0.25">
      <c r="J11" s="22"/>
      <c r="K11" s="22"/>
      <c r="L11" s="22"/>
      <c r="M11" s="22"/>
      <c r="N11" s="22"/>
    </row>
    <row r="12" spans="1:14" x14ac:dyDescent="0.25">
      <c r="A12" s="6" t="s">
        <v>0</v>
      </c>
      <c r="B12" s="5" t="s">
        <v>4</v>
      </c>
      <c r="C12" s="6" t="s">
        <v>3</v>
      </c>
      <c r="J12" s="24"/>
      <c r="K12" s="24"/>
      <c r="L12" s="22"/>
      <c r="M12" s="24"/>
      <c r="N12" s="24"/>
    </row>
    <row r="13" spans="1:14" x14ac:dyDescent="0.25">
      <c r="A13" s="7">
        <v>30</v>
      </c>
      <c r="B13" s="7">
        <v>14</v>
      </c>
      <c r="C13" s="1">
        <f>SUM(A13:B13)</f>
        <v>44</v>
      </c>
      <c r="J13" s="25"/>
      <c r="K13" s="25"/>
      <c r="L13" s="22"/>
      <c r="M13" s="25"/>
      <c r="N13" s="25"/>
    </row>
    <row r="14" spans="1:14" x14ac:dyDescent="0.25">
      <c r="J14" s="22"/>
      <c r="K14" s="22"/>
      <c r="L14" s="22"/>
      <c r="M14" s="22"/>
      <c r="N14" s="22"/>
    </row>
    <row r="15" spans="1:14" x14ac:dyDescent="0.25">
      <c r="J15" s="22"/>
      <c r="K15" s="22"/>
      <c r="L15" s="22"/>
      <c r="M15" s="22"/>
      <c r="N15" s="22"/>
    </row>
    <row r="16" spans="1:14" x14ac:dyDescent="0.25">
      <c r="J16" s="22"/>
      <c r="K16" s="22"/>
      <c r="L16" s="22"/>
      <c r="M16" s="22"/>
      <c r="N16" s="22"/>
    </row>
    <row r="17" spans="1:16" ht="23.25" x14ac:dyDescent="0.35">
      <c r="A17" s="3" t="s">
        <v>20</v>
      </c>
      <c r="B17" s="3"/>
      <c r="C17" s="4"/>
      <c r="J17" s="26"/>
      <c r="K17" s="26"/>
      <c r="L17" s="22"/>
      <c r="M17" s="26"/>
      <c r="N17" s="26"/>
      <c r="O17" s="16"/>
      <c r="P17" s="16"/>
    </row>
    <row r="18" spans="1:16" x14ac:dyDescent="0.25">
      <c r="A18" s="4"/>
      <c r="B18" s="4"/>
      <c r="C18" s="4"/>
      <c r="J18" s="27"/>
      <c r="K18" s="27"/>
      <c r="L18" s="22"/>
      <c r="M18" s="27"/>
      <c r="N18" s="27"/>
    </row>
    <row r="19" spans="1:16" x14ac:dyDescent="0.25">
      <c r="A19" s="6" t="s">
        <v>0</v>
      </c>
      <c r="B19" s="5" t="s">
        <v>4</v>
      </c>
      <c r="C19" s="6" t="s">
        <v>3</v>
      </c>
      <c r="J19" s="24"/>
      <c r="K19" s="24"/>
      <c r="L19" s="22"/>
      <c r="M19" s="24"/>
      <c r="N19" s="24"/>
    </row>
    <row r="20" spans="1:16" x14ac:dyDescent="0.25">
      <c r="A20" s="9">
        <v>13</v>
      </c>
      <c r="B20" s="7">
        <v>10</v>
      </c>
      <c r="C20" s="1">
        <f>SUM(A20:B20)</f>
        <v>23</v>
      </c>
      <c r="J20" s="25"/>
      <c r="K20" s="25"/>
      <c r="L20" s="22"/>
      <c r="M20" s="25"/>
      <c r="N20" s="25"/>
    </row>
    <row r="21" spans="1:16" x14ac:dyDescent="0.25">
      <c r="J21" s="22"/>
      <c r="K21" s="22"/>
      <c r="L21" s="22"/>
      <c r="M21" s="22"/>
      <c r="N21" s="22"/>
    </row>
    <row r="22" spans="1:16" x14ac:dyDescent="0.25">
      <c r="J22" s="22"/>
      <c r="K22" s="22"/>
      <c r="L22" s="22"/>
      <c r="M22" s="22"/>
      <c r="N22" s="22"/>
    </row>
    <row r="23" spans="1:16" ht="23.25" x14ac:dyDescent="0.35">
      <c r="A23" s="3" t="s">
        <v>1</v>
      </c>
      <c r="B23" s="3"/>
      <c r="C23" s="4"/>
      <c r="J23" s="26"/>
      <c r="K23" s="26"/>
      <c r="L23" s="22"/>
      <c r="M23" s="26"/>
      <c r="N23" s="26"/>
    </row>
    <row r="24" spans="1:16" x14ac:dyDescent="0.25">
      <c r="A24" s="4"/>
      <c r="B24" s="4"/>
      <c r="C24" s="4"/>
      <c r="J24" s="27"/>
      <c r="K24" s="27"/>
      <c r="L24" s="22"/>
      <c r="M24" s="27"/>
      <c r="N24" s="27"/>
    </row>
    <row r="25" spans="1:16" x14ac:dyDescent="0.25">
      <c r="A25" s="6" t="s">
        <v>0</v>
      </c>
      <c r="B25" s="5" t="s">
        <v>4</v>
      </c>
      <c r="C25" s="6" t="s">
        <v>3</v>
      </c>
      <c r="J25" s="24"/>
      <c r="K25" s="24"/>
      <c r="L25" s="22"/>
      <c r="M25" s="24"/>
      <c r="N25" s="24"/>
    </row>
    <row r="26" spans="1:16" x14ac:dyDescent="0.25">
      <c r="A26" s="9">
        <v>13</v>
      </c>
      <c r="B26" s="7">
        <v>29</v>
      </c>
      <c r="C26" s="1">
        <f>SUM(A26:B26)</f>
        <v>42</v>
      </c>
      <c r="J26" s="25"/>
      <c r="K26" s="25"/>
      <c r="L26" s="22"/>
      <c r="M26" s="25"/>
      <c r="N26" s="25"/>
    </row>
    <row r="27" spans="1:16" x14ac:dyDescent="0.25">
      <c r="J27" s="22"/>
      <c r="K27" s="22"/>
      <c r="L27" s="22"/>
      <c r="M27" s="22"/>
      <c r="N27" s="22"/>
    </row>
    <row r="29" spans="1:16" ht="23.25" x14ac:dyDescent="0.35">
      <c r="A29" s="3" t="s">
        <v>2</v>
      </c>
      <c r="B29" s="3"/>
      <c r="C29" s="4"/>
    </row>
    <row r="30" spans="1:16" x14ac:dyDescent="0.25">
      <c r="A30" s="4"/>
      <c r="B30" s="4"/>
      <c r="C30" s="4"/>
    </row>
    <row r="31" spans="1:16" x14ac:dyDescent="0.25">
      <c r="A31" s="6" t="s">
        <v>0</v>
      </c>
      <c r="B31" s="5" t="s">
        <v>4</v>
      </c>
      <c r="C31" s="6" t="s">
        <v>3</v>
      </c>
    </row>
    <row r="32" spans="1:16" x14ac:dyDescent="0.25">
      <c r="A32" s="9">
        <v>30</v>
      </c>
      <c r="B32" s="7">
        <v>56</v>
      </c>
      <c r="C32" s="1">
        <f>SUM(A32:B32)</f>
        <v>86</v>
      </c>
    </row>
    <row r="35" spans="1:12" x14ac:dyDescent="0.25">
      <c r="A35" s="8">
        <f>SUM(A7:A34)</f>
        <v>262</v>
      </c>
      <c r="B35" s="8">
        <f t="shared" ref="B35:C35" si="0">SUM(B7:B34)</f>
        <v>187</v>
      </c>
      <c r="C35" s="1">
        <f t="shared" si="0"/>
        <v>449</v>
      </c>
      <c r="D35" s="11"/>
    </row>
    <row r="41" spans="1:12" s="19" customFormat="1" x14ac:dyDescent="0.25">
      <c r="C41" s="35" t="s">
        <v>17</v>
      </c>
      <c r="D41" s="35"/>
      <c r="E41" s="31"/>
      <c r="F41" s="35" t="s">
        <v>18</v>
      </c>
      <c r="G41" s="35"/>
      <c r="I41" s="31" t="s">
        <v>19</v>
      </c>
      <c r="L41" s="21"/>
    </row>
    <row r="42" spans="1:12" ht="31.5" x14ac:dyDescent="0.25">
      <c r="B42" s="12" t="s">
        <v>5</v>
      </c>
      <c r="C42" s="12" t="s">
        <v>6</v>
      </c>
      <c r="D42" s="14" t="s">
        <v>13</v>
      </c>
      <c r="E42" s="12" t="s">
        <v>12</v>
      </c>
      <c r="F42" s="12" t="s">
        <v>4</v>
      </c>
      <c r="G42" s="14" t="s">
        <v>7</v>
      </c>
      <c r="H42" s="12" t="s">
        <v>14</v>
      </c>
      <c r="I42" s="12" t="s">
        <v>8</v>
      </c>
      <c r="J42" s="17" t="s">
        <v>15</v>
      </c>
      <c r="K42" s="28" t="s">
        <v>24</v>
      </c>
      <c r="L42" s="29" t="s">
        <v>25</v>
      </c>
    </row>
    <row r="43" spans="1:12" x14ac:dyDescent="0.25">
      <c r="A43" s="32" t="s">
        <v>9</v>
      </c>
      <c r="B43" s="10">
        <f>C43+D43+F43+G43+I43+K43+L43</f>
        <v>280</v>
      </c>
      <c r="C43" s="10">
        <f>A7</f>
        <v>176</v>
      </c>
      <c r="D43" s="15">
        <v>4</v>
      </c>
      <c r="E43" s="13">
        <f>(C43+D43)/B43</f>
        <v>0.6428571428571429</v>
      </c>
      <c r="F43" s="10">
        <f>B7</f>
        <v>78</v>
      </c>
      <c r="G43" s="15">
        <v>8</v>
      </c>
      <c r="H43" s="13">
        <f>(F43+G43)/B43</f>
        <v>0.30714285714285716</v>
      </c>
      <c r="I43" s="10">
        <v>14</v>
      </c>
      <c r="J43" s="18">
        <f>I43/B43</f>
        <v>0.05</v>
      </c>
      <c r="K43" s="30">
        <v>0</v>
      </c>
      <c r="L43" s="30">
        <v>0</v>
      </c>
    </row>
    <row r="44" spans="1:12" x14ac:dyDescent="0.25">
      <c r="A44" s="32" t="s">
        <v>10</v>
      </c>
      <c r="B44" s="10">
        <f t="shared" ref="B44:B47" si="1">C44+D44+F44+G44+I44+K44+L44</f>
        <v>56</v>
      </c>
      <c r="C44" s="10">
        <f>A13</f>
        <v>30</v>
      </c>
      <c r="D44" s="15">
        <v>3</v>
      </c>
      <c r="E44" s="13">
        <f t="shared" ref="E44:E46" si="2">(C44+D44)/B44</f>
        <v>0.5892857142857143</v>
      </c>
      <c r="F44" s="10">
        <f>B13</f>
        <v>14</v>
      </c>
      <c r="G44" s="15">
        <v>3</v>
      </c>
      <c r="H44" s="13">
        <f t="shared" ref="H44:H46" si="3">(F44+G44)/B44</f>
        <v>0.30357142857142855</v>
      </c>
      <c r="I44" s="10">
        <v>5</v>
      </c>
      <c r="J44" s="18">
        <f t="shared" ref="J44:J46" si="4">I44/B44</f>
        <v>8.9285714285714288E-2</v>
      </c>
      <c r="K44" s="30">
        <v>0</v>
      </c>
      <c r="L44" s="30">
        <v>1</v>
      </c>
    </row>
    <row r="45" spans="1:12" x14ac:dyDescent="0.25">
      <c r="A45" s="32" t="s">
        <v>11</v>
      </c>
      <c r="B45" s="10">
        <f t="shared" si="1"/>
        <v>31</v>
      </c>
      <c r="C45" s="10">
        <f>A20</f>
        <v>13</v>
      </c>
      <c r="D45" s="15">
        <v>1</v>
      </c>
      <c r="E45" s="13">
        <f t="shared" si="2"/>
        <v>0.45161290322580644</v>
      </c>
      <c r="F45" s="10">
        <f>B20</f>
        <v>10</v>
      </c>
      <c r="G45" s="15">
        <v>1</v>
      </c>
      <c r="H45" s="13">
        <f t="shared" si="3"/>
        <v>0.35483870967741937</v>
      </c>
      <c r="I45" s="10">
        <v>6</v>
      </c>
      <c r="J45" s="18">
        <f t="shared" si="4"/>
        <v>0.19354838709677419</v>
      </c>
      <c r="K45" s="30">
        <v>0</v>
      </c>
      <c r="L45" s="30">
        <v>0</v>
      </c>
    </row>
    <row r="46" spans="1:12" x14ac:dyDescent="0.25">
      <c r="A46" s="32" t="s">
        <v>16</v>
      </c>
      <c r="B46" s="10">
        <f t="shared" si="1"/>
        <v>100</v>
      </c>
      <c r="C46" s="10">
        <f>A32</f>
        <v>30</v>
      </c>
      <c r="D46" s="15">
        <v>6</v>
      </c>
      <c r="E46" s="13">
        <f t="shared" si="2"/>
        <v>0.36</v>
      </c>
      <c r="F46" s="10">
        <f>B32</f>
        <v>56</v>
      </c>
      <c r="G46" s="15">
        <v>2</v>
      </c>
      <c r="H46" s="13">
        <f t="shared" si="3"/>
        <v>0.57999999999999996</v>
      </c>
      <c r="I46" s="10">
        <v>6</v>
      </c>
      <c r="J46" s="18">
        <f t="shared" si="4"/>
        <v>0.06</v>
      </c>
      <c r="K46" s="30">
        <v>0</v>
      </c>
      <c r="L46" s="30">
        <v>0</v>
      </c>
    </row>
    <row r="47" spans="1:12" x14ac:dyDescent="0.25">
      <c r="A47" s="12" t="s">
        <v>26</v>
      </c>
      <c r="B47" s="10">
        <f t="shared" si="1"/>
        <v>42</v>
      </c>
      <c r="C47" s="10">
        <f>A26</f>
        <v>13</v>
      </c>
      <c r="D47" s="10"/>
      <c r="E47" s="10"/>
      <c r="F47" s="10">
        <f>B26</f>
        <v>29</v>
      </c>
      <c r="G47" s="10"/>
      <c r="H47" s="10"/>
      <c r="I47" s="10"/>
      <c r="J47" s="10"/>
      <c r="K47" s="30">
        <v>0</v>
      </c>
      <c r="L47" s="30">
        <v>0</v>
      </c>
    </row>
  </sheetData>
  <mergeCells count="6">
    <mergeCell ref="A1:G1"/>
    <mergeCell ref="J1:N1"/>
    <mergeCell ref="J3:K3"/>
    <mergeCell ref="M3:N3"/>
    <mergeCell ref="C41:D41"/>
    <mergeCell ref="F41:G4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EBEE-FEC4-9E45-AB12-0E84B060C4A3}">
  <dimension ref="A1:P47"/>
  <sheetViews>
    <sheetView workbookViewId="0">
      <selection activeCell="D27" sqref="D27"/>
    </sheetView>
  </sheetViews>
  <sheetFormatPr baseColWidth="10" defaultRowHeight="15.75" x14ac:dyDescent="0.25"/>
  <cols>
    <col min="2" max="2" width="12.875" customWidth="1"/>
    <col min="4" max="4" width="16" customWidth="1"/>
    <col min="5" max="5" width="14.125" customWidth="1"/>
    <col min="7" max="7" width="17" customWidth="1"/>
    <col min="8" max="8" width="12.5" customWidth="1"/>
    <col min="9" max="9" width="20.125" customWidth="1"/>
    <col min="10" max="10" width="36" customWidth="1"/>
    <col min="11" max="11" width="15.125" bestFit="1" customWidth="1"/>
    <col min="12" max="12" width="19.625" customWidth="1"/>
    <col min="14" max="14" width="12.5" bestFit="1" customWidth="1"/>
    <col min="15" max="15" width="12.5" customWidth="1"/>
    <col min="16" max="16" width="12.375" customWidth="1"/>
  </cols>
  <sheetData>
    <row r="1" spans="1:14" ht="26.25" x14ac:dyDescent="0.4">
      <c r="A1" s="33" t="s">
        <v>23</v>
      </c>
      <c r="B1" s="33"/>
      <c r="C1" s="33"/>
      <c r="D1" s="33"/>
      <c r="E1" s="33"/>
      <c r="F1" s="33"/>
      <c r="G1" s="33"/>
      <c r="J1" s="34"/>
      <c r="K1" s="34"/>
      <c r="L1" s="34"/>
      <c r="M1" s="34"/>
      <c r="N1" s="34"/>
    </row>
    <row r="2" spans="1:14" x14ac:dyDescent="0.25">
      <c r="J2" s="22"/>
      <c r="K2" s="22"/>
      <c r="L2" s="22"/>
      <c r="M2" s="22"/>
      <c r="N2" s="22"/>
    </row>
    <row r="3" spans="1:14" ht="21" x14ac:dyDescent="0.35">
      <c r="J3" s="34"/>
      <c r="K3" s="34"/>
      <c r="L3" s="22"/>
      <c r="M3" s="34"/>
      <c r="N3" s="34"/>
    </row>
    <row r="4" spans="1:14" ht="23.25" x14ac:dyDescent="0.35">
      <c r="A4" s="2" t="s">
        <v>21</v>
      </c>
      <c r="J4" s="23"/>
      <c r="K4" s="22"/>
      <c r="L4" s="22"/>
      <c r="M4" s="23"/>
      <c r="N4" s="22"/>
    </row>
    <row r="5" spans="1:14" x14ac:dyDescent="0.25">
      <c r="J5" s="22"/>
      <c r="K5" s="22"/>
      <c r="L5" s="22"/>
      <c r="M5" s="22"/>
      <c r="N5" s="22"/>
    </row>
    <row r="6" spans="1:14" x14ac:dyDescent="0.25">
      <c r="A6" s="6" t="s">
        <v>0</v>
      </c>
      <c r="B6" s="5" t="s">
        <v>4</v>
      </c>
      <c r="C6" s="6" t="s">
        <v>3</v>
      </c>
      <c r="J6" s="24"/>
      <c r="K6" s="24"/>
      <c r="L6" s="22"/>
      <c r="M6" s="24"/>
      <c r="N6" s="24"/>
    </row>
    <row r="7" spans="1:14" x14ac:dyDescent="0.25">
      <c r="A7" s="9">
        <v>160</v>
      </c>
      <c r="B7" s="7">
        <v>70</v>
      </c>
      <c r="C7" s="1">
        <f>SUM(A7:B7)</f>
        <v>230</v>
      </c>
      <c r="J7" s="25"/>
      <c r="K7" s="25"/>
      <c r="L7" s="22"/>
      <c r="M7" s="25"/>
      <c r="N7" s="25"/>
    </row>
    <row r="8" spans="1:14" x14ac:dyDescent="0.25">
      <c r="J8" s="22"/>
      <c r="K8" s="22"/>
      <c r="L8" s="22"/>
      <c r="M8" s="22"/>
      <c r="N8" s="22"/>
    </row>
    <row r="9" spans="1:14" x14ac:dyDescent="0.25">
      <c r="J9" s="22"/>
      <c r="K9" s="22"/>
      <c r="L9" s="22"/>
      <c r="M9" s="22"/>
      <c r="N9" s="22"/>
    </row>
    <row r="10" spans="1:14" ht="23.25" x14ac:dyDescent="0.35">
      <c r="A10" s="2" t="s">
        <v>22</v>
      </c>
      <c r="J10" s="23"/>
      <c r="K10" s="22"/>
      <c r="L10" s="22"/>
      <c r="M10" s="23"/>
      <c r="N10" s="22"/>
    </row>
    <row r="11" spans="1:14" x14ac:dyDescent="0.25">
      <c r="J11" s="22"/>
      <c r="K11" s="22"/>
      <c r="L11" s="22"/>
      <c r="M11" s="22"/>
      <c r="N11" s="22"/>
    </row>
    <row r="12" spans="1:14" x14ac:dyDescent="0.25">
      <c r="A12" s="6" t="s">
        <v>0</v>
      </c>
      <c r="B12" s="5" t="s">
        <v>4</v>
      </c>
      <c r="C12" s="6" t="s">
        <v>3</v>
      </c>
      <c r="J12" s="24"/>
      <c r="K12" s="24"/>
      <c r="L12" s="22"/>
      <c r="M12" s="24"/>
      <c r="N12" s="24"/>
    </row>
    <row r="13" spans="1:14" x14ac:dyDescent="0.25">
      <c r="A13" s="7">
        <v>30</v>
      </c>
      <c r="B13" s="7">
        <v>14</v>
      </c>
      <c r="C13" s="1">
        <f>SUM(A13:B13)</f>
        <v>44</v>
      </c>
      <c r="J13" s="25"/>
      <c r="K13" s="25"/>
      <c r="L13" s="22"/>
      <c r="M13" s="25"/>
      <c r="N13" s="25"/>
    </row>
    <row r="14" spans="1:14" x14ac:dyDescent="0.25">
      <c r="J14" s="22"/>
      <c r="K14" s="22"/>
      <c r="L14" s="22"/>
      <c r="M14" s="22"/>
      <c r="N14" s="22"/>
    </row>
    <row r="15" spans="1:14" x14ac:dyDescent="0.25">
      <c r="J15" s="22"/>
      <c r="K15" s="22"/>
      <c r="L15" s="22"/>
      <c r="M15" s="22"/>
      <c r="N15" s="22"/>
    </row>
    <row r="16" spans="1:14" x14ac:dyDescent="0.25">
      <c r="J16" s="22"/>
      <c r="K16" s="22"/>
      <c r="L16" s="22"/>
      <c r="M16" s="22"/>
      <c r="N16" s="22"/>
    </row>
    <row r="17" spans="1:16" ht="23.25" x14ac:dyDescent="0.35">
      <c r="A17" s="3" t="s">
        <v>20</v>
      </c>
      <c r="B17" s="3"/>
      <c r="C17" s="4"/>
      <c r="J17" s="26"/>
      <c r="K17" s="26"/>
      <c r="L17" s="22"/>
      <c r="M17" s="26"/>
      <c r="N17" s="26"/>
      <c r="O17" s="16"/>
      <c r="P17" s="16"/>
    </row>
    <row r="18" spans="1:16" x14ac:dyDescent="0.25">
      <c r="A18" s="4"/>
      <c r="B18" s="4"/>
      <c r="C18" s="4"/>
      <c r="J18" s="27"/>
      <c r="K18" s="27"/>
      <c r="L18" s="22"/>
      <c r="M18" s="27"/>
      <c r="N18" s="27"/>
    </row>
    <row r="19" spans="1:16" x14ac:dyDescent="0.25">
      <c r="A19" s="6" t="s">
        <v>0</v>
      </c>
      <c r="B19" s="5" t="s">
        <v>4</v>
      </c>
      <c r="C19" s="6" t="s">
        <v>3</v>
      </c>
      <c r="J19" s="24"/>
      <c r="K19" s="24"/>
      <c r="L19" s="22"/>
      <c r="M19" s="24"/>
      <c r="N19" s="24"/>
    </row>
    <row r="20" spans="1:16" x14ac:dyDescent="0.25">
      <c r="A20" s="9">
        <v>14</v>
      </c>
      <c r="B20" s="7">
        <v>13</v>
      </c>
      <c r="C20" s="1">
        <f>SUM(A20:B20)</f>
        <v>27</v>
      </c>
      <c r="J20" s="25"/>
      <c r="K20" s="25"/>
      <c r="L20" s="22"/>
      <c r="M20" s="25"/>
      <c r="N20" s="25"/>
    </row>
    <row r="21" spans="1:16" x14ac:dyDescent="0.25">
      <c r="J21" s="22"/>
      <c r="K21" s="22"/>
      <c r="L21" s="22"/>
      <c r="M21" s="22"/>
      <c r="N21" s="22"/>
    </row>
    <row r="22" spans="1:16" x14ac:dyDescent="0.25">
      <c r="J22" s="22"/>
      <c r="K22" s="22"/>
      <c r="L22" s="22"/>
      <c r="M22" s="22"/>
      <c r="N22" s="22"/>
    </row>
    <row r="23" spans="1:16" ht="23.25" x14ac:dyDescent="0.35">
      <c r="A23" s="3" t="s">
        <v>1</v>
      </c>
      <c r="B23" s="3"/>
      <c r="C23" s="4"/>
      <c r="J23" s="26"/>
      <c r="K23" s="26"/>
      <c r="L23" s="22"/>
      <c r="M23" s="26"/>
      <c r="N23" s="26"/>
    </row>
    <row r="24" spans="1:16" x14ac:dyDescent="0.25">
      <c r="A24" s="4"/>
      <c r="B24" s="4"/>
      <c r="C24" s="4"/>
      <c r="J24" s="27"/>
      <c r="K24" s="27"/>
      <c r="L24" s="22"/>
      <c r="M24" s="27"/>
      <c r="N24" s="27"/>
    </row>
    <row r="25" spans="1:16" x14ac:dyDescent="0.25">
      <c r="A25" s="6" t="s">
        <v>0</v>
      </c>
      <c r="B25" s="5" t="s">
        <v>4</v>
      </c>
      <c r="C25" s="6" t="s">
        <v>3</v>
      </c>
      <c r="J25" s="24"/>
      <c r="K25" s="24"/>
      <c r="L25" s="22"/>
      <c r="M25" s="24"/>
      <c r="N25" s="24"/>
    </row>
    <row r="26" spans="1:16" x14ac:dyDescent="0.25">
      <c r="A26" s="9">
        <v>13</v>
      </c>
      <c r="B26" s="7">
        <v>29</v>
      </c>
      <c r="C26" s="1">
        <f>SUM(A26:B26)</f>
        <v>42</v>
      </c>
      <c r="J26" s="25"/>
      <c r="K26" s="25"/>
      <c r="L26" s="22"/>
      <c r="M26" s="25"/>
      <c r="N26" s="25"/>
    </row>
    <row r="27" spans="1:16" x14ac:dyDescent="0.25">
      <c r="J27" s="22"/>
      <c r="K27" s="22"/>
      <c r="L27" s="22"/>
      <c r="M27" s="22"/>
      <c r="N27" s="22"/>
    </row>
    <row r="29" spans="1:16" ht="23.25" x14ac:dyDescent="0.35">
      <c r="A29" s="3" t="s">
        <v>2</v>
      </c>
      <c r="B29" s="3"/>
      <c r="C29" s="4"/>
    </row>
    <row r="30" spans="1:16" x14ac:dyDescent="0.25">
      <c r="A30" s="4"/>
      <c r="B30" s="4"/>
      <c r="C30" s="4"/>
    </row>
    <row r="31" spans="1:16" x14ac:dyDescent="0.25">
      <c r="A31" s="6" t="s">
        <v>0</v>
      </c>
      <c r="B31" s="5" t="s">
        <v>4</v>
      </c>
      <c r="C31" s="6" t="s">
        <v>3</v>
      </c>
    </row>
    <row r="32" spans="1:16" x14ac:dyDescent="0.25">
      <c r="A32" s="9">
        <v>30</v>
      </c>
      <c r="B32" s="7">
        <v>67</v>
      </c>
      <c r="C32" s="1">
        <f>SUM(A32:B32)</f>
        <v>97</v>
      </c>
    </row>
    <row r="35" spans="1:12" x14ac:dyDescent="0.25">
      <c r="A35" s="8">
        <f>SUM(A7:A34)</f>
        <v>247</v>
      </c>
      <c r="B35" s="8">
        <f t="shared" ref="B35:C35" si="0">SUM(B7:B34)</f>
        <v>193</v>
      </c>
      <c r="C35" s="1">
        <f t="shared" si="0"/>
        <v>440</v>
      </c>
      <c r="D35" s="11"/>
    </row>
    <row r="41" spans="1:12" s="19" customFormat="1" x14ac:dyDescent="0.25">
      <c r="C41" s="35" t="s">
        <v>17</v>
      </c>
      <c r="D41" s="35"/>
      <c r="E41" s="20"/>
      <c r="F41" s="35" t="s">
        <v>18</v>
      </c>
      <c r="G41" s="35"/>
      <c r="I41" s="20" t="s">
        <v>19</v>
      </c>
      <c r="L41" s="21"/>
    </row>
    <row r="42" spans="1:12" ht="31.5" x14ac:dyDescent="0.25">
      <c r="B42" s="12" t="s">
        <v>5</v>
      </c>
      <c r="C42" s="12" t="s">
        <v>6</v>
      </c>
      <c r="D42" s="14" t="s">
        <v>13</v>
      </c>
      <c r="E42" s="12" t="s">
        <v>12</v>
      </c>
      <c r="F42" s="12" t="s">
        <v>4</v>
      </c>
      <c r="G42" s="14" t="s">
        <v>7</v>
      </c>
      <c r="H42" s="12" t="s">
        <v>14</v>
      </c>
      <c r="I42" s="12" t="s">
        <v>8</v>
      </c>
      <c r="J42" s="17" t="s">
        <v>15</v>
      </c>
      <c r="K42" s="28" t="s">
        <v>24</v>
      </c>
      <c r="L42" s="29" t="s">
        <v>25</v>
      </c>
    </row>
    <row r="43" spans="1:12" x14ac:dyDescent="0.25">
      <c r="A43" s="12" t="s">
        <v>9</v>
      </c>
      <c r="B43" s="10">
        <f>C43+D43+F43+G43+I43+K43+L43</f>
        <v>253</v>
      </c>
      <c r="C43" s="10">
        <f>A7</f>
        <v>160</v>
      </c>
      <c r="D43" s="15">
        <v>3</v>
      </c>
      <c r="E43" s="13">
        <f>(C43+D43)/B43</f>
        <v>0.64426877470355737</v>
      </c>
      <c r="F43" s="10">
        <f>B7</f>
        <v>70</v>
      </c>
      <c r="G43" s="15">
        <v>7</v>
      </c>
      <c r="H43" s="13">
        <f>(F43+G43)/B43</f>
        <v>0.30434782608695654</v>
      </c>
      <c r="I43" s="10">
        <v>13</v>
      </c>
      <c r="J43" s="18">
        <f>I43/B43</f>
        <v>5.1383399209486168E-2</v>
      </c>
      <c r="K43" s="30">
        <v>0</v>
      </c>
      <c r="L43" s="30">
        <v>0</v>
      </c>
    </row>
    <row r="44" spans="1:12" x14ac:dyDescent="0.25">
      <c r="A44" s="12" t="s">
        <v>10</v>
      </c>
      <c r="B44" s="10">
        <f t="shared" ref="B44:B47" si="1">C44+D44+F44+G44+I44+K44+L44</f>
        <v>55</v>
      </c>
      <c r="C44" s="10">
        <f>A13</f>
        <v>30</v>
      </c>
      <c r="D44" s="15">
        <v>3</v>
      </c>
      <c r="E44" s="13">
        <f t="shared" ref="E44:E46" si="2">(C44+D44)/B44</f>
        <v>0.6</v>
      </c>
      <c r="F44" s="10">
        <f>B13</f>
        <v>14</v>
      </c>
      <c r="G44" s="15">
        <v>3</v>
      </c>
      <c r="H44" s="13">
        <f t="shared" ref="H44:H46" si="3">(F44+G44)/B44</f>
        <v>0.30909090909090908</v>
      </c>
      <c r="I44" s="10">
        <v>5</v>
      </c>
      <c r="J44" s="18">
        <f t="shared" ref="J44:J46" si="4">I44/B44</f>
        <v>9.0909090909090912E-2</v>
      </c>
      <c r="K44" s="30">
        <v>0</v>
      </c>
      <c r="L44" s="30">
        <v>0</v>
      </c>
    </row>
    <row r="45" spans="1:12" x14ac:dyDescent="0.25">
      <c r="A45" s="12" t="s">
        <v>11</v>
      </c>
      <c r="B45" s="10">
        <f t="shared" si="1"/>
        <v>31</v>
      </c>
      <c r="C45" s="10">
        <f>A20</f>
        <v>14</v>
      </c>
      <c r="D45" s="15">
        <v>1</v>
      </c>
      <c r="E45" s="13">
        <f t="shared" si="2"/>
        <v>0.4838709677419355</v>
      </c>
      <c r="F45" s="10">
        <f>B20</f>
        <v>13</v>
      </c>
      <c r="G45" s="15">
        <v>1</v>
      </c>
      <c r="H45" s="13">
        <f t="shared" si="3"/>
        <v>0.45161290322580644</v>
      </c>
      <c r="I45" s="10">
        <v>2</v>
      </c>
      <c r="J45" s="18">
        <f t="shared" si="4"/>
        <v>6.4516129032258063E-2</v>
      </c>
      <c r="K45" s="30">
        <v>0</v>
      </c>
      <c r="L45" s="30">
        <v>0</v>
      </c>
    </row>
    <row r="46" spans="1:12" x14ac:dyDescent="0.25">
      <c r="A46" s="12" t="s">
        <v>16</v>
      </c>
      <c r="B46" s="10">
        <f t="shared" si="1"/>
        <v>111</v>
      </c>
      <c r="C46" s="10">
        <f>A32</f>
        <v>30</v>
      </c>
      <c r="D46" s="15">
        <v>4</v>
      </c>
      <c r="E46" s="13">
        <f t="shared" si="2"/>
        <v>0.30630630630630629</v>
      </c>
      <c r="F46" s="10">
        <f>B32</f>
        <v>67</v>
      </c>
      <c r="G46" s="15">
        <v>4</v>
      </c>
      <c r="H46" s="13">
        <f t="shared" si="3"/>
        <v>0.63963963963963966</v>
      </c>
      <c r="I46" s="10">
        <v>6</v>
      </c>
      <c r="J46" s="18">
        <f t="shared" si="4"/>
        <v>5.4054054054054057E-2</v>
      </c>
      <c r="K46" s="30">
        <v>0</v>
      </c>
      <c r="L46" s="30">
        <v>0</v>
      </c>
    </row>
    <row r="47" spans="1:12" x14ac:dyDescent="0.25">
      <c r="A47" s="12" t="s">
        <v>26</v>
      </c>
      <c r="B47" s="10">
        <f t="shared" si="1"/>
        <v>42</v>
      </c>
      <c r="C47" s="10">
        <f>A26</f>
        <v>13</v>
      </c>
      <c r="D47" s="10"/>
      <c r="E47" s="10"/>
      <c r="F47" s="10">
        <f>B26</f>
        <v>29</v>
      </c>
      <c r="G47" s="10"/>
      <c r="H47" s="10"/>
      <c r="I47" s="10"/>
      <c r="J47" s="10"/>
      <c r="K47" s="30">
        <v>0</v>
      </c>
      <c r="L47" s="30">
        <v>0</v>
      </c>
    </row>
  </sheetData>
  <mergeCells count="6">
    <mergeCell ref="M3:N3"/>
    <mergeCell ref="J3:K3"/>
    <mergeCell ref="J1:N1"/>
    <mergeCell ref="A1:G1"/>
    <mergeCell ref="C41:D41"/>
    <mergeCell ref="F41:G4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rentrée 2025</vt:lpstr>
      <vt:lpstr>infos rentrée 2024</vt:lpstr>
      <vt:lpstr>'infos rentrée 2024'!Zone_d_impression</vt:lpstr>
      <vt:lpstr>'rentrée 2025'!Zone_d_impression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Callea</dc:creator>
  <cp:lastModifiedBy>Pascal Cremoux</cp:lastModifiedBy>
  <cp:lastPrinted>2024-09-04T12:15:57Z</cp:lastPrinted>
  <dcterms:created xsi:type="dcterms:W3CDTF">2021-11-18T08:35:54Z</dcterms:created>
  <dcterms:modified xsi:type="dcterms:W3CDTF">2024-10-08T13:48:12Z</dcterms:modified>
</cp:coreProperties>
</file>